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W:\D\DZ\Zamówienia publiczne dla wydziałów\UI dawne TI\70 zagospodarowanie wód opadowych\"/>
    </mc:Choice>
  </mc:AlternateContent>
  <xr:revisionPtr revIDLastSave="0" documentId="13_ncr:1_{B7C95BE0-20BF-4419-9056-08AB3F4F38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erta" sheetId="1" r:id="rId1"/>
  </sheets>
  <calcPr calcId="191029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9" i="1" l="1"/>
  <c r="G78" i="1"/>
  <c r="G77" i="1"/>
  <c r="G76" i="1"/>
  <c r="G80" i="1" s="1"/>
  <c r="G81" i="1" s="1"/>
  <c r="G73" i="1"/>
  <c r="G72" i="1"/>
  <c r="G74" i="1" s="1"/>
  <c r="G67" i="1"/>
  <c r="G66" i="1"/>
  <c r="G65" i="1"/>
  <c r="G64" i="1"/>
  <c r="G63" i="1"/>
  <c r="G62" i="1"/>
  <c r="G59" i="1"/>
  <c r="G58" i="1"/>
  <c r="G57" i="1"/>
  <c r="G56" i="1"/>
  <c r="G55" i="1"/>
  <c r="G54" i="1"/>
  <c r="G51" i="1"/>
  <c r="G50" i="1"/>
  <c r="G49" i="1"/>
  <c r="G48" i="1"/>
  <c r="G45" i="1"/>
  <c r="G44" i="1"/>
  <c r="G43" i="1"/>
  <c r="G42" i="1"/>
  <c r="G38" i="1"/>
  <c r="G37" i="1"/>
  <c r="G36" i="1"/>
  <c r="G39" i="1" s="1"/>
  <c r="G35" i="1"/>
  <c r="G34" i="1"/>
  <c r="G33" i="1"/>
  <c r="G32" i="1"/>
  <c r="G28" i="1"/>
  <c r="G27" i="1"/>
  <c r="G26" i="1"/>
  <c r="G29" i="1" s="1"/>
  <c r="G23" i="1"/>
  <c r="G22" i="1"/>
  <c r="G21" i="1"/>
  <c r="G20" i="1"/>
  <c r="G16" i="1"/>
  <c r="G15" i="1"/>
  <c r="G14" i="1"/>
  <c r="G11" i="1"/>
  <c r="G10" i="1"/>
  <c r="G9" i="1"/>
  <c r="G8" i="1"/>
  <c r="G5" i="1"/>
  <c r="G6" i="1" s="1"/>
  <c r="G68" i="1" l="1"/>
  <c r="G60" i="1"/>
  <c r="G46" i="1"/>
  <c r="G69" i="1" s="1"/>
  <c r="G24" i="1"/>
  <c r="G30" i="1" s="1"/>
  <c r="G17" i="1"/>
  <c r="G12" i="1"/>
  <c r="G52" i="1"/>
  <c r="G82" i="1" l="1"/>
  <c r="G84" i="1" l="1"/>
  <c r="G83" i="1"/>
</calcChain>
</file>

<file path=xl/sharedStrings.xml><?xml version="1.0" encoding="utf-8"?>
<sst xmlns="http://schemas.openxmlformats.org/spreadsheetml/2006/main" count="255" uniqueCount="181">
  <si>
    <t>Lp.</t>
  </si>
  <si>
    <t>Podstawa</t>
  </si>
  <si>
    <t>Opis robót</t>
  </si>
  <si>
    <t>Jednostka</t>
  </si>
  <si>
    <t>Obmiar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</si>
  <si>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</si>
  <si>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</si>
  <si>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</si>
  <si>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</si>
  <si>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</si>
  <si>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</si>
  <si>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</si>
  <si>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</si>
  <si>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</si>
  <si>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>OZNAKOWANIA MIEJSCA AWARII  Z EWENTUALNYMI UTRUDNIENIAMI W RUCHU ZGODNIE (WG WYTYCZNYCH SWZ)</t>
  </si>
  <si>
    <t/>
  </si>
  <si>
    <t>Oznakowania miejsca awarii w pasie drogowym, w tym ustawienie znaków, zapór, pachołków i lamp ostrzegawczych wg koniecznosći</t>
  </si>
  <si>
    <t>kpl</t>
  </si>
  <si>
    <t>RAZEM 1 OZNAKOWANIA MIEJSCA AWARII  Z EWENTUALNYMI UTRUDNIENIAMI W RUCHU ZGODNIE (WG WYTYCZNYCH SWZ)</t>
  </si>
  <si>
    <t>AWARYJNE CZYSZCZENIE I UDRAŻNIANIE ULICZNEJ STUDZIENKI ŚCIEKOWEJ WRAZ Z PRZYKANALIKIEM</t>
  </si>
  <si>
    <t>Wybierania całości osadu z osadnika wpustu. Usunięcie nagromadzonego namułu, piasku i innych zanieczyszczeń</t>
  </si>
  <si>
    <t>Ciśnieniowe udrożnienie przykanalika każdego wpustu ulicznego (wg wytycznych SWZ)</t>
  </si>
  <si>
    <t>Sprawdzenie drożność/hydraulicznej  przepustowość, szczelność konstrukcji oraz stan techniczny ścian rur przykanalika (wg wytycznych SWZ)</t>
  </si>
  <si>
    <t>Koszt utylizacji niebezpiecznych osadów i substancji zawierających substancje ropopochodne oraz zawiesinie ogólną wraz z transportem. Odpad  kodach 13 05 02;  13 05 07; 13 05 08;</t>
  </si>
  <si>
    <t>m3</t>
  </si>
  <si>
    <t>RAZEM 2 AWARYJNE CZYSZCZENIE I UDRAŻNIANIE ULICZNEJ STUDZIENKI ŚCIEKOWEJ WRAZ Z PRZYKANALIKIEM</t>
  </si>
  <si>
    <t>AWARYJNE WYPOMPOWYWANIE I USUWANIE OSADY ZE STUDNI CHŁONNEJ</t>
  </si>
  <si>
    <t>Wykonania pełnego wypompowania osadu ze studni chłonnej. Usunięcie nagromadzonego namułu, piasku i innych zanieczyszczeń (wg wytycznych SWZ)</t>
  </si>
  <si>
    <t>Sprawdzenie prawidłowości wykonanego czyszczenia metodą próby wodnej i inspekcji wizualnej (wg wytycznych SWZ)</t>
  </si>
  <si>
    <t>8</t>
  </si>
  <si>
    <t>RAZEM 3 AWARYJNE WYPOMPOWYWANIE I USUWANIE OSADY ZE STUDNI CHŁONNEJ</t>
  </si>
  <si>
    <t>AWARYJNE PRZYKRYCIE POKRYWĄ ŻELBETOWĄ STUDNI D600, D800, D1000, D1200 O NIEZNANEJ FUNKCJI, BĄDŹ POKRYWY ULICZNEJ STUDZIENKI ŚCIEKOWEJ KANALIZACJI DESZCZOWEJ</t>
  </si>
  <si>
    <t>4.1</t>
  </si>
  <si>
    <t>Wpusty uliczne kan.deszczowej</t>
  </si>
  <si>
    <t>9</t>
  </si>
  <si>
    <t>KNR-W 2-18 0524-01_x000D_
analiza indywidualna</t>
  </si>
  <si>
    <t>Wymiana włazu kanalizacji deszczowej na właz żeliwny typ lekki Klasa A15 (nacisk do 1,5 tony) w zależności rodzaju i klasy drogi - wykonanie wymiany rusztu wpustu ulicznego na ruszt fabrycznie nowy, przeznaczony do zastosowania na drodze o danej klasie</t>
  </si>
  <si>
    <t>szt.</t>
  </si>
  <si>
    <t>10</t>
  </si>
  <si>
    <t>Wymiana włazu kanalizacji deszczowej na właz żeliwny typ lekki Klasa B125 (nacisk do 12,5 tony) w zależności rodzaju i klasy drogi - wykonanie wymiany rusztu wpustu ulicznego na ruszt fabrycznie nowy, przeznaczony do zastosowania na drodze o danej klasie</t>
  </si>
  <si>
    <t>11</t>
  </si>
  <si>
    <t>Wymiana włazu kanalizacji deszczowej na właz żeliwny typ ciężki Klasa C250 (nacisk do 25 t)  w zależności rodzaju i klasy drogi - wykonanie wymiany rusztu wpustu ulicznego na ruszt fabrycznie nowy, przeznaczony do zastosowania na drodze o danej klasie</t>
  </si>
  <si>
    <t>12</t>
  </si>
  <si>
    <t>Wymiana włazu kanalizacji deszczowej na właz żeliwny typ ciężki Klasa D400 (nacisk do 40 ton) w zależności rodzaju i klasy drogi - wykonanie wymiany rusztu wpustu ulicznego na ruszt fabrycznie nowy, przeznaczony do zastosowania na drodze o danej klasie</t>
  </si>
  <si>
    <t>RAZEM 4.1 Wpusty uliczne kan.deszczowej</t>
  </si>
  <si>
    <t>4.2</t>
  </si>
  <si>
    <t>Pokrywy studni kanalizacyjnej o śr.D600, D800, D1000, D1200 - zastosowanie na drodze o danej klasie, na której wystapiła konieczność wymiany, dopuszcza się montażu pokrywy wykonanych z betonu,polimerobetonu lub innego materiału przy zapewnieniu odpowiedniej wytrzymałości i nośności</t>
  </si>
  <si>
    <t>13</t>
  </si>
  <si>
    <t>KNR-W 2-18 0513-01_x000D_
analiza indywidualna</t>
  </si>
  <si>
    <t>Studnie rewizyjne z kręgów betonowych lub tworzywa sztucznego o śr. 600, 1000 i 1200 mm - średnica pokrywy DN600</t>
  </si>
  <si>
    <t>stud.</t>
  </si>
  <si>
    <t>14</t>
  </si>
  <si>
    <t>Studnie rewizyjne z kręgów betonowych o śr. 800 mm - średnica pokrywy DN600 przy zastosowaniu zwężki lub pokrywy żelbetowej z otworem redukcyjnym 600 mm</t>
  </si>
  <si>
    <t>15</t>
  </si>
  <si>
    <t>Studnie rewizyjne z kręgów betonowych o śr. 800 mm - średnica pokrywy DN800</t>
  </si>
  <si>
    <t>RAZEM 4.2 Pokrywy studni kanalizacyjnej o śr.D600, D800, D1000, D1200 - zastosowanie na drodze o danej klasie, na której wystapiła konieczność wymiany, dopuszcza się montażu pokrywy wykonanych z betonu,polimerobetonu lub innego materiału przy zapewnieniu odpowiedniej wytrzymałości i nośności</t>
  </si>
  <si>
    <t>RAZEM 4 AWARYJNE PRZYKRYCIE POKRYWĄ ŻELBETOWĄ STUDNI D600, D800, D1000, D1200 O NIEZNANEJ FUNKCJI, BĄDŹ POKRYWY ULICZNEJ STUDZIENKI ŚCIEKOWEJ KANALIZACJI DESZCZOWEJ</t>
  </si>
  <si>
    <t>AWARYJNE ODTWORZENIE ROWU W POBOCZU DROGI PUBLICZNEJ O GŁĘBOKOŚCI OD 0,5-DO 1,5 M  Z WYPROFILOWANIEM ORAZ WZMOCNIENIEM SKARP, PRZYWRÓCENIE PRAWIDŁOWEGO STANU TECHNICZNEGO ISTNIEJĄCEGO ROWU PRZYDROŻNEGO BĄDŹ ODSTOJNIKOWEGO</t>
  </si>
  <si>
    <t>16</t>
  </si>
  <si>
    <t>KNR 2-01 0120-03</t>
  </si>
  <si>
    <t>Roboty pomiarowe przy liniowych robotach ziemnych - trasa rowów melioracyjnych w terenie równinnym</t>
  </si>
  <si>
    <t>km</t>
  </si>
  <si>
    <t>17</t>
  </si>
  <si>
    <t>KNR 2-01 0108-06</t>
  </si>
  <si>
    <t>Mechaniczne karczowanie rzadkich krzaków i podszycia - usunięcie roślinności i przeszkód z istniejącego rowu</t>
  </si>
  <si>
    <t>m2</t>
  </si>
  <si>
    <t>18</t>
  </si>
  <si>
    <t>KNR-W 2-01 0217-03</t>
  </si>
  <si>
    <t>Wykopy rowów i kanałów melioracyjnych oraz wykopy przy regulacji rzek wykonywane koparkami podsiębiernymi 0.25 m3 na odkład w gruncie kat. IV o objętości do 1.50 m3/m</t>
  </si>
  <si>
    <t>19</t>
  </si>
  <si>
    <t>KNR 2-01 0507-02</t>
  </si>
  <si>
    <t>Plantowanie skarp i dna rowów (obrobienie na czysto) - kat. gruntu III przy robotach wodno-melioracyjnych</t>
  </si>
  <si>
    <t>20</t>
  </si>
  <si>
    <t>Koszt utylizacji ziemi/gruzu wraz z wywozem. Odpad  kodach 17 01 07, 17 05 04</t>
  </si>
  <si>
    <t>21</t>
  </si>
  <si>
    <t>KNNR 11 0705-02_x000D_
analogia</t>
  </si>
  <si>
    <t>Warstwa filtracyjna ułożona na dnie rowu z kamienia 0,16-0,22 mm gr 45 cm wykonywane ręcznie - wzmocnienie dna rowu materiałem kamiennym</t>
  </si>
  <si>
    <t>22</t>
  </si>
  <si>
    <t>KNR 4-04 1102-04 1102-05 _x000D_
analogia</t>
  </si>
  <si>
    <t>RAZEM 5 AWARYJNE ODTWORZENIE ROWU W POBOCZU DROGI PUBLICZNEJ O GŁĘBOKOŚCI OD 0,5-DO 1,5 M  Z WYPROFILOWANIEM ORAZ WZMOCNIENIEM SKARP, PRZYWRÓCENIE PRAWIDŁOWEGO STANU TECHNICZNEGO ISTNIEJĄCEGO ROWU PRZYDROŻNEGO BĄDŹ ODSTOJNIKOWEGO</t>
  </si>
  <si>
    <t xml:space="preserve">1. AWARYJNE NABUDOWANIE DODATKOWEJ STUDNI CHŁONNEJ BETONOWEJ Ø 1000MM DLA MAŁEJ ZLEWNI NAWIERZCHNI USZCZELNIONEJ O POWIERZCHNI NIE WYMAGAJĄCEJ POZWOLENIA WODNOPRAWNEGO _x000D_
2. WYKONANIE WPUSTU ULICZNEGO WRAZ Z PRZYŁĄCZEM FI 200 MM _x000D_
3. WYKONANIE DRENAŻU W GEOWŁÓKNINIE  O ŚR 160 MM </t>
  </si>
  <si>
    <t>6.1</t>
  </si>
  <si>
    <t>ROBOTY ROZBIÓRKOWE</t>
  </si>
  <si>
    <t>23</t>
  </si>
  <si>
    <t>KNR AT-03 0101-02</t>
  </si>
  <si>
    <t>Roboty remontowe - cięcie piłą nawierzchni bitumicznych na gł. 10 cm</t>
  </si>
  <si>
    <t>m</t>
  </si>
  <si>
    <t>24</t>
  </si>
  <si>
    <t>KNR 2-31 0803-03 0803-04</t>
  </si>
  <si>
    <t>Mechaniczne rozebranie nawierzchni jezdni z mieszanek mineralno-bitumicznych o grubości 10 cm</t>
  </si>
  <si>
    <t>25</t>
  </si>
  <si>
    <t>KNR 2-31 0802-07 0802-08</t>
  </si>
  <si>
    <t>Mechaniczne rozebranie podbudowy z kruszywa kamiennego o grubości 20 cm</t>
  </si>
  <si>
    <t>26</t>
  </si>
  <si>
    <t xml:space="preserve">KNR 4-04 1103-04 1103-05 </t>
  </si>
  <si>
    <t>RAZEM 6.1 ROBOTY ROZBIÓRKOWE</t>
  </si>
  <si>
    <t>6.2</t>
  </si>
  <si>
    <t>ROBOTY ZIEMNE</t>
  </si>
  <si>
    <t>27</t>
  </si>
  <si>
    <t xml:space="preserve">KNR 2-01 0206-02 0214-04 </t>
  </si>
  <si>
    <t>28</t>
  </si>
  <si>
    <t>KNNR 1 0307-01</t>
  </si>
  <si>
    <t>Wykopy liniowe pod przyłącze PVC śr. 160 mm - dla 1 mb przyłącza</t>
  </si>
  <si>
    <t>29</t>
  </si>
  <si>
    <t>KNR 2-01 0320-0201_x000D_
analogia</t>
  </si>
  <si>
    <t>Zasypywanie wykopów liniowych o ścianach pionowych w gruntach kat. III-IV; głębokość do 1,5 m, szerokość 0,8-1,5 m wraz z zagęszczeniem (pełna wymiana gruntu)</t>
  </si>
  <si>
    <t>30</t>
  </si>
  <si>
    <t>RAZEM 6.2 ROBOTY ZIEMNE</t>
  </si>
  <si>
    <t>6.3</t>
  </si>
  <si>
    <t>ROBOTY MONTAŻOWE</t>
  </si>
  <si>
    <t>31</t>
  </si>
  <si>
    <t>KNR 2-18 0613-01_x000D_
analiza indywidualna</t>
  </si>
  <si>
    <t>Nadbudowanie studni chłonnej z dwóch kręgów betonowych o wysokości l=50 mm z kręgów betonowych o śr. 1000 mm bez wymiany pokrywy</t>
  </si>
  <si>
    <t>32</t>
  </si>
  <si>
    <t>KNR 2-18 0625-02_x000D_
analogia</t>
  </si>
  <si>
    <t>Studzienki ściekowe z gotowych elementów betonowe o śr. 500 mm o średnicy 500 mm. Zwieńczone wpustem żeliwnym- nowym - montaż kompletnego wpustu z osadnikiem</t>
  </si>
  <si>
    <t>33</t>
  </si>
  <si>
    <t>KNR 9-20 0102-03</t>
  </si>
  <si>
    <t>Kanały z rur PVC o śr. zewn. 200 mm PVC-U SN8 - podłączenie do wpustu</t>
  </si>
  <si>
    <t>34</t>
  </si>
  <si>
    <t>KNR 4-01 0208-01_x000D_
analogia</t>
  </si>
  <si>
    <t>Przebicie otworów o powierzchni do 0.05 m2 w elementach z betonu żwirowego o grubości do 10 cm - włączenie w studnię przez wkładkę "in-situ" fi 200 mm - połączenie wpustu z istniejącą kanalizacją deszczową/studnią</t>
  </si>
  <si>
    <t>35</t>
  </si>
  <si>
    <t>KNR 2-01 0610-02_x000D_
analogia</t>
  </si>
  <si>
    <t>Podsypka z piasku (śr. ziaren 0,05 mm do maksymalnie 2 mm) w gotowym suchym wykopie z przygotowaniem kruszywa (pod wpust i przewód przyłącza)</t>
  </si>
  <si>
    <t>36</t>
  </si>
  <si>
    <t>RAZEM 6.3 ROBOTY MONTAŻOWE</t>
  </si>
  <si>
    <t>6.4</t>
  </si>
  <si>
    <t>DRENAŻ NA 1 MB RURY DN160MM</t>
  </si>
  <si>
    <t>37</t>
  </si>
  <si>
    <t>KNNR 11 0501-05</t>
  </si>
  <si>
    <t>Drenaż - zasypka z kruszyw naturalnych dowiezionych - piasek zasypowy (pełna wymiana gruntu)</t>
  </si>
  <si>
    <t>38</t>
  </si>
  <si>
    <t>KNR 9-20 0402-08</t>
  </si>
  <si>
    <t>Drenaż z rury elastycznej PVC-U o średnicy zewn. 160 mm w zwojach z filtrem</t>
  </si>
  <si>
    <t>39</t>
  </si>
  <si>
    <t>KNR 2-01 0610-02</t>
  </si>
  <si>
    <t>Drenaż - podsypka i obsypka  filtracyjna ze żwiru o frakcji nie mniejszej niż 8 mm do 16 mm w gotowym suchym wykopie z przygotowaniem kruszywa - podsypka i obsypka rury gr. 15 cm</t>
  </si>
  <si>
    <t>40</t>
  </si>
  <si>
    <t>KNR 9-11 0202-01_x000D_
analogia</t>
  </si>
  <si>
    <t>Drenaż - separacja warstw gruntu z jednoczesnym wzmocnieniem geowłókninami układanymi sposobem ręcznym</t>
  </si>
  <si>
    <t>41</t>
  </si>
  <si>
    <t>Przebicie otworów o powierzchni do 0.05 m2 w elementach z betonu żwirowego o grubości do 10 cm - włączenie w studnię przez wkładkę "in-situ" fi 160 mm</t>
  </si>
  <si>
    <t>42</t>
  </si>
  <si>
    <t>RAZEM 6.4 DRENAŻ NA 1 MB RURY DN160MM</t>
  </si>
  <si>
    <t xml:space="preserve">RAZEM 6 1. AWARYJNE NABUDOWANIE DODATKOWEJ STUDNI CHŁONNEJ BETONOWEJ Ø 1000MM DLA MAŁEJ ZLEWNI NAWIERZCHNI USZCZELNIONEJ O POWIERZCHNI NIE WYMAGAJĄCEJ POZWOLENIA WODNOPRAWNEGO _x000D_
2. WYKONANIE WPUSTU ULICZNEGO WRAZ Z PRZYŁĄCZEM FI 200 MM _x000D_
3. WYKONANIE DRENAŻU W GEOWŁÓKNINIE  O ŚR 160 MM </t>
  </si>
  <si>
    <t>ODTWORZENIE NAWIERZCHNI PO ROBOTACH AWARYJNYCH</t>
  </si>
  <si>
    <t>7.1</t>
  </si>
  <si>
    <t>PODBUDOWA</t>
  </si>
  <si>
    <t>43</t>
  </si>
  <si>
    <t>KNR 2-31 0103-02</t>
  </si>
  <si>
    <t>Ręczne profilowanie i zagęszczenie podłoża pod warstwy konstrukcyjne nawierzchni w gruncie kat. III-IV</t>
  </si>
  <si>
    <t>44</t>
  </si>
  <si>
    <t>KNR 2-31 0114-05</t>
  </si>
  <si>
    <t>Podbudowa z kruszywa łamanego - warstwa dolna o grubości po zagęszczeniu 15 cm</t>
  </si>
  <si>
    <t>RAZEM 7.1 PODBUDOWA</t>
  </si>
  <si>
    <t>7.2</t>
  </si>
  <si>
    <t>NAWIERZCHNIA ASFALTOWA</t>
  </si>
  <si>
    <t>45</t>
  </si>
  <si>
    <t>KNR 2-31 0310-01</t>
  </si>
  <si>
    <t>Nawierzchnia z mieszanek mineralno-bitumicznych grysowych - warstwa wiążąca asfaltowa - grubość po zagęszczeniu 4 cm</t>
  </si>
  <si>
    <t>46</t>
  </si>
  <si>
    <t>KNR 2-31 0310-05 0310-06</t>
  </si>
  <si>
    <t>Nawierzchnia z mieszanek mineralno-bitumicznych grysowych - warstwa ścieralna asfaltowa - grubość po zagęszczeniu 4 cm</t>
  </si>
  <si>
    <t>47</t>
  </si>
  <si>
    <t>KNR 2-31 1004-06</t>
  </si>
  <si>
    <t>Mechaniczne czyszczenie nawierzchni drogowej ulepszonej (bitum)</t>
  </si>
  <si>
    <t>48</t>
  </si>
  <si>
    <t>KNR 2-31 1004-07</t>
  </si>
  <si>
    <t>Skropienie nawierzchni drogowej asfaltem</t>
  </si>
  <si>
    <t>RAZEM 7.2 NAWIERZCHNIA ASFALTOWA</t>
  </si>
  <si>
    <t>RAZEM 7 ODTWORZENIE NAWIERZCHNI PO ROBOTACH AWARYJNYCH</t>
  </si>
  <si>
    <t>RAZEM kosztorys NETTO</t>
  </si>
  <si>
    <t>VAT 23%</t>
  </si>
  <si>
    <t>RAZEM kosztorys BRUTTO</t>
  </si>
  <si>
    <t>Transport kamienia do miejsca wbudowania - (Oferent określi odległość w km)</t>
  </si>
  <si>
    <t>Wywiezienie gruzu z terenu rozbiórki (Oferent określi odległość w km)</t>
  </si>
  <si>
    <t>Roboty ziemne wykonywane koparkami podsiębiernymi o poj. łyżki 0.40 m3 w gruncie kat. III z transportem urobku samochodami samowyładowczymi (Oferent określi odległość w km) - wykop pod wpust uliczny o standardowym rozmiarze</t>
  </si>
  <si>
    <t>Transport pasku do miejsca wbudowania - piasek frakcji 0-2 mm piasek płukany do podsypki (Oferent określi odległość w km)</t>
  </si>
  <si>
    <t>Transport frakcji żwirowej do miejsca wbudowania  frakcja 4-16mm (Oferent określi odległość w km)</t>
  </si>
  <si>
    <t>Awaryjne prace zmierzające do poprawy sposobu zagospodarowania wód opadowych na ulicach miasta Poznania, na których nie ma kanalizacji deszczowej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</si>
</sst>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0.00"/>
  </numFmts>
  <fonts count="5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38"/>
      <scheme val="minor"/>
    </font>
    <font>
      <b/>
      <sz val="11"/>
      <color theme="0"/>
      <name val="Century Gothic"/>
      <family val="2"/>
      <charset val="238"/>
    </font>
    <font>
      <b/>
      <sz val="11"/>
      <name val="Century Gothic"/>
      <family val="2"/>
      <charset val="238"/>
    </font>
    <font>
      <sz val="11"/>
      <name val="Century Gothic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wrapText="1" justifyLastLine="1"/>
    </xf>
    <xf numFmtId="164" fontId="3" fillId="3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164" fontId="3" fillId="4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right" vertical="center" wrapText="1"/>
    </xf>
    <xf numFmtId="164" fontId="3" fillId="4" borderId="3" xfId="0" applyNumberFormat="1" applyFont="1" applyFill="1" applyBorder="1" applyAlignment="1">
      <alignment horizontal="right" vertical="center" wrapText="1"/>
    </xf>
    <xf numFmtId="164" fontId="3" fillId="4" borderId="4" xfId="0" applyNumberFormat="1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84"/>
  <sheetViews>
    <sheetView tabSelected="1" workbookViewId="0">
      <selection sqref="A1:G1"/>
    </sheetView>
  </sheetViews>
  <sheetFormatPr defaultRowHeight="15" x14ac:dyDescent="0.25"/>
  <cols>
    <col min="1" max="1" width="14.28515625" customWidth="1"/>
    <col min="2" max="2" width="28.5703125" customWidth="1"/>
    <col min="3" max="3" width="57.140625" customWidth="1"/>
    <col min="4" max="7" width="14.28515625" customWidth="1"/>
  </cols>
  <sheetData>
    <row r="1" spans="1:7" ht="39" customHeight="1" x14ac:dyDescent="0.25">
      <c r="A1" s="7" t="s">
        <v>180</v>
      </c>
      <c r="B1" s="7"/>
      <c r="C1" s="7"/>
      <c r="D1" s="7"/>
      <c r="E1" s="7"/>
      <c r="F1" s="7"/>
      <c r="G1" s="7"/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</row>
    <row r="4" spans="1:7" ht="42.75" x14ac:dyDescent="0.25">
      <c r="A4" s="2" t="s">
        <v>7</v>
      </c>
      <c r="B4" s="2"/>
      <c r="C4" s="2" t="s">
        <v>14</v>
      </c>
      <c r="D4" s="2"/>
      <c r="E4" s="2"/>
      <c r="F4" s="2"/>
      <c r="G4" s="2"/>
    </row>
    <row r="5" spans="1:7" ht="49.5" x14ac:dyDescent="0.25">
      <c r="A5" s="3" t="s">
        <v>7</v>
      </c>
      <c r="B5" s="3" t="s">
        <v>15</v>
      </c>
      <c r="C5" s="3" t="s">
        <v>16</v>
      </c>
      <c r="D5" s="4" t="s">
        <v>17</v>
      </c>
      <c r="E5" s="5">
        <v>90</v>
      </c>
      <c r="F5" s="5">
        <v>0</v>
      </c>
      <c r="G5" s="5">
        <f>ROUND(E5*F5,2)</f>
        <v>0</v>
      </c>
    </row>
    <row r="6" spans="1:7" ht="42.75" x14ac:dyDescent="0.25">
      <c r="A6" s="6"/>
      <c r="B6" s="6"/>
      <c r="C6" s="6" t="s">
        <v>18</v>
      </c>
      <c r="D6" s="6"/>
      <c r="E6" s="6"/>
      <c r="F6" s="6"/>
      <c r="G6" s="6">
        <f>G5</f>
        <v>0</v>
      </c>
    </row>
    <row r="7" spans="1:7" ht="28.5" x14ac:dyDescent="0.25">
      <c r="A7" s="2" t="s">
        <v>8</v>
      </c>
      <c r="B7" s="2"/>
      <c r="C7" s="2" t="s">
        <v>19</v>
      </c>
      <c r="D7" s="2"/>
      <c r="E7" s="2"/>
      <c r="F7" s="2"/>
      <c r="G7" s="2"/>
    </row>
    <row r="8" spans="1:7" ht="49.5" x14ac:dyDescent="0.25">
      <c r="A8" s="3" t="s">
        <v>8</v>
      </c>
      <c r="B8" s="3" t="s">
        <v>15</v>
      </c>
      <c r="C8" s="3" t="s">
        <v>20</v>
      </c>
      <c r="D8" s="4" t="s">
        <v>17</v>
      </c>
      <c r="E8" s="5">
        <v>60</v>
      </c>
      <c r="F8" s="5">
        <v>0</v>
      </c>
      <c r="G8" s="5">
        <f>ROUND(E8*F8,2)</f>
        <v>0</v>
      </c>
    </row>
    <row r="9" spans="1:7" ht="33" x14ac:dyDescent="0.25">
      <c r="A9" s="3" t="s">
        <v>9</v>
      </c>
      <c r="B9" s="3" t="s">
        <v>15</v>
      </c>
      <c r="C9" s="3" t="s">
        <v>21</v>
      </c>
      <c r="D9" s="4" t="s">
        <v>17</v>
      </c>
      <c r="E9" s="5">
        <v>60</v>
      </c>
      <c r="F9" s="5">
        <v>0</v>
      </c>
      <c r="G9" s="5">
        <f>ROUND(E9*F9,2)</f>
        <v>0</v>
      </c>
    </row>
    <row r="10" spans="1:7" ht="66" x14ac:dyDescent="0.25">
      <c r="A10" s="3" t="s">
        <v>10</v>
      </c>
      <c r="B10" s="3" t="s">
        <v>15</v>
      </c>
      <c r="C10" s="3" t="s">
        <v>22</v>
      </c>
      <c r="D10" s="4" t="s">
        <v>17</v>
      </c>
      <c r="E10" s="5">
        <v>60</v>
      </c>
      <c r="F10" s="5">
        <v>0</v>
      </c>
      <c r="G10" s="5">
        <f>ROUND(E10*F10,2)</f>
        <v>0</v>
      </c>
    </row>
    <row r="11" spans="1:7" ht="66" x14ac:dyDescent="0.25">
      <c r="A11" s="3" t="s">
        <v>11</v>
      </c>
      <c r="B11" s="3" t="s">
        <v>15</v>
      </c>
      <c r="C11" s="3" t="s">
        <v>23</v>
      </c>
      <c r="D11" s="4" t="s">
        <v>24</v>
      </c>
      <c r="E11" s="5">
        <v>60</v>
      </c>
      <c r="F11" s="5">
        <v>0</v>
      </c>
      <c r="G11" s="5">
        <f>ROUND(E11*F11,2)</f>
        <v>0</v>
      </c>
    </row>
    <row r="12" spans="1:7" ht="42.75" x14ac:dyDescent="0.25">
      <c r="A12" s="6"/>
      <c r="B12" s="6"/>
      <c r="C12" s="6" t="s">
        <v>25</v>
      </c>
      <c r="D12" s="6"/>
      <c r="E12" s="6"/>
      <c r="F12" s="6"/>
      <c r="G12" s="6">
        <f>SUM(G8:G11)</f>
        <v>0</v>
      </c>
    </row>
    <row r="13" spans="1:7" ht="28.5" x14ac:dyDescent="0.25">
      <c r="A13" s="2" t="s">
        <v>9</v>
      </c>
      <c r="B13" s="2"/>
      <c r="C13" s="2" t="s">
        <v>26</v>
      </c>
      <c r="D13" s="2"/>
      <c r="E13" s="2"/>
      <c r="F13" s="2"/>
      <c r="G13" s="2"/>
    </row>
    <row r="14" spans="1:7" ht="66" x14ac:dyDescent="0.25">
      <c r="A14" s="3" t="s">
        <v>12</v>
      </c>
      <c r="B14" s="3" t="s">
        <v>15</v>
      </c>
      <c r="C14" s="3" t="s">
        <v>27</v>
      </c>
      <c r="D14" s="4" t="s">
        <v>24</v>
      </c>
      <c r="E14" s="5">
        <v>60</v>
      </c>
      <c r="F14" s="5">
        <v>0</v>
      </c>
      <c r="G14" s="5">
        <f>ROUND(E14*F14,2)</f>
        <v>0</v>
      </c>
    </row>
    <row r="15" spans="1:7" ht="49.5" x14ac:dyDescent="0.25">
      <c r="A15" s="3" t="s">
        <v>13</v>
      </c>
      <c r="B15" s="3" t="s">
        <v>15</v>
      </c>
      <c r="C15" s="3" t="s">
        <v>28</v>
      </c>
      <c r="D15" s="4" t="s">
        <v>17</v>
      </c>
      <c r="E15" s="5">
        <v>60</v>
      </c>
      <c r="F15" s="5">
        <v>0</v>
      </c>
      <c r="G15" s="5">
        <f>ROUND(E15*F15,2)</f>
        <v>0</v>
      </c>
    </row>
    <row r="16" spans="1:7" ht="66" x14ac:dyDescent="0.25">
      <c r="A16" s="3" t="s">
        <v>29</v>
      </c>
      <c r="B16" s="3" t="s">
        <v>15</v>
      </c>
      <c r="C16" s="3" t="s">
        <v>23</v>
      </c>
      <c r="D16" s="4" t="s">
        <v>24</v>
      </c>
      <c r="E16" s="5">
        <v>60</v>
      </c>
      <c r="F16" s="5">
        <v>0</v>
      </c>
      <c r="G16" s="5">
        <f>ROUND(E16*F16,2)</f>
        <v>0</v>
      </c>
    </row>
    <row r="17" spans="1:7" ht="28.5" x14ac:dyDescent="0.25">
      <c r="A17" s="6"/>
      <c r="B17" s="6"/>
      <c r="C17" s="6" t="s">
        <v>30</v>
      </c>
      <c r="D17" s="6"/>
      <c r="E17" s="6"/>
      <c r="F17" s="6"/>
      <c r="G17" s="6">
        <f>SUM(G14:G16)</f>
        <v>0</v>
      </c>
    </row>
    <row r="18" spans="1:7" ht="57" x14ac:dyDescent="0.25">
      <c r="A18" s="2" t="s">
        <v>10</v>
      </c>
      <c r="B18" s="2"/>
      <c r="C18" s="2" t="s">
        <v>31</v>
      </c>
      <c r="D18" s="2"/>
      <c r="E18" s="2"/>
      <c r="F18" s="2"/>
      <c r="G18" s="2"/>
    </row>
    <row r="19" spans="1:7" x14ac:dyDescent="0.25">
      <c r="A19" s="2" t="s">
        <v>32</v>
      </c>
      <c r="B19" s="2"/>
      <c r="C19" s="2" t="s">
        <v>33</v>
      </c>
      <c r="D19" s="2"/>
      <c r="E19" s="2"/>
      <c r="F19" s="2"/>
      <c r="G19" s="2"/>
    </row>
    <row r="20" spans="1:7" ht="99" x14ac:dyDescent="0.25">
      <c r="A20" s="3" t="s">
        <v>34</v>
      </c>
      <c r="B20" s="3" t="s">
        <v>35</v>
      </c>
      <c r="C20" s="3" t="s">
        <v>36</v>
      </c>
      <c r="D20" s="4" t="s">
        <v>37</v>
      </c>
      <c r="E20" s="5">
        <v>1</v>
      </c>
      <c r="F20" s="5">
        <v>0</v>
      </c>
      <c r="G20" s="5">
        <f>ROUND(E20*F20,2)</f>
        <v>0</v>
      </c>
    </row>
    <row r="21" spans="1:7" ht="99" x14ac:dyDescent="0.25">
      <c r="A21" s="3" t="s">
        <v>38</v>
      </c>
      <c r="B21" s="3" t="s">
        <v>35</v>
      </c>
      <c r="C21" s="3" t="s">
        <v>39</v>
      </c>
      <c r="D21" s="4" t="s">
        <v>37</v>
      </c>
      <c r="E21" s="5">
        <v>1</v>
      </c>
      <c r="F21" s="5">
        <v>0</v>
      </c>
      <c r="G21" s="5">
        <f>ROUND(E21*F21,2)</f>
        <v>0</v>
      </c>
    </row>
    <row r="22" spans="1:7" ht="99" x14ac:dyDescent="0.25">
      <c r="A22" s="3" t="s">
        <v>40</v>
      </c>
      <c r="B22" s="3" t="s">
        <v>35</v>
      </c>
      <c r="C22" s="3" t="s">
        <v>41</v>
      </c>
      <c r="D22" s="4" t="s">
        <v>37</v>
      </c>
      <c r="E22" s="5">
        <v>1</v>
      </c>
      <c r="F22" s="5">
        <v>0</v>
      </c>
      <c r="G22" s="5">
        <f>ROUND(E22*F22,2)</f>
        <v>0</v>
      </c>
    </row>
    <row r="23" spans="1:7" ht="99" x14ac:dyDescent="0.25">
      <c r="A23" s="3" t="s">
        <v>42</v>
      </c>
      <c r="B23" s="3" t="s">
        <v>35</v>
      </c>
      <c r="C23" s="3" t="s">
        <v>43</v>
      </c>
      <c r="D23" s="4" t="s">
        <v>37</v>
      </c>
      <c r="E23" s="5">
        <v>40</v>
      </c>
      <c r="F23" s="5">
        <v>0</v>
      </c>
      <c r="G23" s="5">
        <f>ROUND(E23*F23,2)</f>
        <v>0</v>
      </c>
    </row>
    <row r="24" spans="1:7" x14ac:dyDescent="0.25">
      <c r="A24" s="6"/>
      <c r="B24" s="6"/>
      <c r="C24" s="6" t="s">
        <v>44</v>
      </c>
      <c r="D24" s="6"/>
      <c r="E24" s="6"/>
      <c r="F24" s="6"/>
      <c r="G24" s="6">
        <f>SUM(G20:G23)</f>
        <v>0</v>
      </c>
    </row>
    <row r="25" spans="1:7" ht="99.75" x14ac:dyDescent="0.25">
      <c r="A25" s="2" t="s">
        <v>45</v>
      </c>
      <c r="B25" s="2"/>
      <c r="C25" s="2" t="s">
        <v>46</v>
      </c>
      <c r="D25" s="2"/>
      <c r="E25" s="2"/>
      <c r="F25" s="2"/>
      <c r="G25" s="2"/>
    </row>
    <row r="26" spans="1:7" ht="49.5" x14ac:dyDescent="0.25">
      <c r="A26" s="3" t="s">
        <v>47</v>
      </c>
      <c r="B26" s="3" t="s">
        <v>48</v>
      </c>
      <c r="C26" s="3" t="s">
        <v>49</v>
      </c>
      <c r="D26" s="4" t="s">
        <v>50</v>
      </c>
      <c r="E26" s="5">
        <v>20</v>
      </c>
      <c r="F26" s="5">
        <v>0</v>
      </c>
      <c r="G26" s="5">
        <f>ROUND(E26*F26,2)</f>
        <v>0</v>
      </c>
    </row>
    <row r="27" spans="1:7" ht="66" x14ac:dyDescent="0.25">
      <c r="A27" s="3" t="s">
        <v>51</v>
      </c>
      <c r="B27" s="3" t="s">
        <v>48</v>
      </c>
      <c r="C27" s="3" t="s">
        <v>52</v>
      </c>
      <c r="D27" s="4" t="s">
        <v>50</v>
      </c>
      <c r="E27" s="5">
        <v>1</v>
      </c>
      <c r="F27" s="5">
        <v>0</v>
      </c>
      <c r="G27" s="5">
        <f>ROUND(E27*F27,2)</f>
        <v>0</v>
      </c>
    </row>
    <row r="28" spans="1:7" ht="33" x14ac:dyDescent="0.25">
      <c r="A28" s="3" t="s">
        <v>53</v>
      </c>
      <c r="B28" s="3" t="s">
        <v>48</v>
      </c>
      <c r="C28" s="3" t="s">
        <v>54</v>
      </c>
      <c r="D28" s="4" t="s">
        <v>50</v>
      </c>
      <c r="E28" s="5">
        <v>20</v>
      </c>
      <c r="F28" s="5">
        <v>0</v>
      </c>
      <c r="G28" s="5">
        <f>ROUND(E28*F28,2)</f>
        <v>0</v>
      </c>
    </row>
    <row r="29" spans="1:7" ht="99.75" x14ac:dyDescent="0.25">
      <c r="A29" s="6"/>
      <c r="B29" s="6"/>
      <c r="C29" s="6" t="s">
        <v>55</v>
      </c>
      <c r="D29" s="6"/>
      <c r="E29" s="6"/>
      <c r="F29" s="6"/>
      <c r="G29" s="6">
        <f>SUM(G26:G28)</f>
        <v>0</v>
      </c>
    </row>
    <row r="30" spans="1:7" ht="57" x14ac:dyDescent="0.25">
      <c r="A30" s="6"/>
      <c r="B30" s="6"/>
      <c r="C30" s="6" t="s">
        <v>56</v>
      </c>
      <c r="D30" s="6"/>
      <c r="E30" s="6"/>
      <c r="F30" s="6"/>
      <c r="G30" s="6">
        <f>G24+G29</f>
        <v>0</v>
      </c>
    </row>
    <row r="31" spans="1:7" ht="85.5" x14ac:dyDescent="0.25">
      <c r="A31" s="2" t="s">
        <v>11</v>
      </c>
      <c r="B31" s="2"/>
      <c r="C31" s="2" t="s">
        <v>57</v>
      </c>
      <c r="D31" s="2"/>
      <c r="E31" s="2"/>
      <c r="F31" s="2"/>
      <c r="G31" s="2"/>
    </row>
    <row r="32" spans="1:7" ht="49.5" x14ac:dyDescent="0.25">
      <c r="A32" s="3" t="s">
        <v>58</v>
      </c>
      <c r="B32" s="3" t="s">
        <v>59</v>
      </c>
      <c r="C32" s="3" t="s">
        <v>60</v>
      </c>
      <c r="D32" s="4" t="s">
        <v>61</v>
      </c>
      <c r="E32" s="5">
        <v>1</v>
      </c>
      <c r="F32" s="5">
        <v>0</v>
      </c>
      <c r="G32" s="5">
        <f t="shared" ref="G32:G38" si="0">ROUND(E32*F32,2)</f>
        <v>0</v>
      </c>
    </row>
    <row r="33" spans="1:7" ht="49.5" x14ac:dyDescent="0.25">
      <c r="A33" s="3" t="s">
        <v>62</v>
      </c>
      <c r="B33" s="3" t="s">
        <v>63</v>
      </c>
      <c r="C33" s="3" t="s">
        <v>64</v>
      </c>
      <c r="D33" s="4" t="s">
        <v>65</v>
      </c>
      <c r="E33" s="5">
        <v>100</v>
      </c>
      <c r="F33" s="5">
        <v>0</v>
      </c>
      <c r="G33" s="5">
        <f t="shared" si="0"/>
        <v>0</v>
      </c>
    </row>
    <row r="34" spans="1:7" ht="66" x14ac:dyDescent="0.25">
      <c r="A34" s="3" t="s">
        <v>66</v>
      </c>
      <c r="B34" s="3" t="s">
        <v>67</v>
      </c>
      <c r="C34" s="3" t="s">
        <v>68</v>
      </c>
      <c r="D34" s="4" t="s">
        <v>24</v>
      </c>
      <c r="E34" s="5">
        <v>100</v>
      </c>
      <c r="F34" s="5">
        <v>0</v>
      </c>
      <c r="G34" s="5">
        <f t="shared" si="0"/>
        <v>0</v>
      </c>
    </row>
    <row r="35" spans="1:7" ht="49.5" x14ac:dyDescent="0.25">
      <c r="A35" s="3" t="s">
        <v>69</v>
      </c>
      <c r="B35" s="3" t="s">
        <v>70</v>
      </c>
      <c r="C35" s="3" t="s">
        <v>71</v>
      </c>
      <c r="D35" s="4" t="s">
        <v>65</v>
      </c>
      <c r="E35" s="5">
        <v>100</v>
      </c>
      <c r="F35" s="5">
        <v>0</v>
      </c>
      <c r="G35" s="5">
        <f t="shared" si="0"/>
        <v>0</v>
      </c>
    </row>
    <row r="36" spans="1:7" ht="33" x14ac:dyDescent="0.25">
      <c r="A36" s="3" t="s">
        <v>72</v>
      </c>
      <c r="B36" s="3" t="s">
        <v>15</v>
      </c>
      <c r="C36" s="3" t="s">
        <v>73</v>
      </c>
      <c r="D36" s="4" t="s">
        <v>24</v>
      </c>
      <c r="E36" s="5">
        <v>100</v>
      </c>
      <c r="F36" s="5">
        <v>0</v>
      </c>
      <c r="G36" s="5">
        <f t="shared" si="0"/>
        <v>0</v>
      </c>
    </row>
    <row r="37" spans="1:7" ht="66" x14ac:dyDescent="0.25">
      <c r="A37" s="3" t="s">
        <v>74</v>
      </c>
      <c r="B37" s="3" t="s">
        <v>75</v>
      </c>
      <c r="C37" s="3" t="s">
        <v>76</v>
      </c>
      <c r="D37" s="4" t="s">
        <v>24</v>
      </c>
      <c r="E37" s="5">
        <v>54</v>
      </c>
      <c r="F37" s="5">
        <v>0</v>
      </c>
      <c r="G37" s="5">
        <f t="shared" si="0"/>
        <v>0</v>
      </c>
    </row>
    <row r="38" spans="1:7" ht="49.5" x14ac:dyDescent="0.25">
      <c r="A38" s="3" t="s">
        <v>77</v>
      </c>
      <c r="B38" s="3" t="s">
        <v>78</v>
      </c>
      <c r="C38" s="3" t="s">
        <v>175</v>
      </c>
      <c r="D38" s="4" t="s">
        <v>24</v>
      </c>
      <c r="E38" s="5">
        <v>54</v>
      </c>
      <c r="F38" s="5">
        <v>0</v>
      </c>
      <c r="G38" s="5">
        <f t="shared" si="0"/>
        <v>0</v>
      </c>
    </row>
    <row r="39" spans="1:7" ht="99.75" x14ac:dyDescent="0.25">
      <c r="A39" s="6"/>
      <c r="B39" s="6"/>
      <c r="C39" s="6" t="s">
        <v>79</v>
      </c>
      <c r="D39" s="6"/>
      <c r="E39" s="6"/>
      <c r="F39" s="6"/>
      <c r="G39" s="6">
        <f>SUM(G32:G38)</f>
        <v>0</v>
      </c>
    </row>
    <row r="40" spans="1:7" ht="128.25" x14ac:dyDescent="0.25">
      <c r="A40" s="2" t="s">
        <v>12</v>
      </c>
      <c r="B40" s="2"/>
      <c r="C40" s="2" t="s">
        <v>80</v>
      </c>
      <c r="D40" s="2"/>
      <c r="E40" s="2"/>
      <c r="F40" s="2"/>
      <c r="G40" s="2"/>
    </row>
    <row r="41" spans="1:7" x14ac:dyDescent="0.25">
      <c r="A41" s="2" t="s">
        <v>81</v>
      </c>
      <c r="B41" s="2"/>
      <c r="C41" s="2" t="s">
        <v>82</v>
      </c>
      <c r="D41" s="2"/>
      <c r="E41" s="2"/>
      <c r="F41" s="2"/>
      <c r="G41" s="2"/>
    </row>
    <row r="42" spans="1:7" ht="33" x14ac:dyDescent="0.25">
      <c r="A42" s="3" t="s">
        <v>83</v>
      </c>
      <c r="B42" s="3" t="s">
        <v>84</v>
      </c>
      <c r="C42" s="3" t="s">
        <v>85</v>
      </c>
      <c r="D42" s="4" t="s">
        <v>86</v>
      </c>
      <c r="E42" s="5">
        <v>50</v>
      </c>
      <c r="F42" s="5">
        <v>0</v>
      </c>
      <c r="G42" s="5">
        <f>ROUND(E42*F42,2)</f>
        <v>0</v>
      </c>
    </row>
    <row r="43" spans="1:7" ht="33" x14ac:dyDescent="0.25">
      <c r="A43" s="3" t="s">
        <v>87</v>
      </c>
      <c r="B43" s="3" t="s">
        <v>88</v>
      </c>
      <c r="C43" s="3" t="s">
        <v>89</v>
      </c>
      <c r="D43" s="4" t="s">
        <v>65</v>
      </c>
      <c r="E43" s="5">
        <v>50</v>
      </c>
      <c r="F43" s="5">
        <v>0</v>
      </c>
      <c r="G43" s="5">
        <f>ROUND(E43*F43,2)</f>
        <v>0</v>
      </c>
    </row>
    <row r="44" spans="1:7" ht="33" x14ac:dyDescent="0.25">
      <c r="A44" s="3" t="s">
        <v>90</v>
      </c>
      <c r="B44" s="3" t="s">
        <v>91</v>
      </c>
      <c r="C44" s="3" t="s">
        <v>92</v>
      </c>
      <c r="D44" s="4" t="s">
        <v>65</v>
      </c>
      <c r="E44" s="5">
        <v>50</v>
      </c>
      <c r="F44" s="5">
        <v>0</v>
      </c>
      <c r="G44" s="5">
        <f>ROUND(E44*F44,2)</f>
        <v>0</v>
      </c>
    </row>
    <row r="45" spans="1:7" ht="33" x14ac:dyDescent="0.25">
      <c r="A45" s="3" t="s">
        <v>93</v>
      </c>
      <c r="B45" s="3" t="s">
        <v>94</v>
      </c>
      <c r="C45" s="3" t="s">
        <v>176</v>
      </c>
      <c r="D45" s="4" t="s">
        <v>24</v>
      </c>
      <c r="E45" s="5">
        <v>22.5</v>
      </c>
      <c r="F45" s="5">
        <v>0</v>
      </c>
      <c r="G45" s="5">
        <f>ROUND(E45*F45,2)</f>
        <v>0</v>
      </c>
    </row>
    <row r="46" spans="1:7" x14ac:dyDescent="0.25">
      <c r="A46" s="6"/>
      <c r="B46" s="6"/>
      <c r="C46" s="6" t="s">
        <v>95</v>
      </c>
      <c r="D46" s="6"/>
      <c r="E46" s="6"/>
      <c r="F46" s="6"/>
      <c r="G46" s="6">
        <f>SUM(G42:G45)</f>
        <v>0</v>
      </c>
    </row>
    <row r="47" spans="1:7" x14ac:dyDescent="0.25">
      <c r="A47" s="2" t="s">
        <v>96</v>
      </c>
      <c r="B47" s="2"/>
      <c r="C47" s="2" t="s">
        <v>97</v>
      </c>
      <c r="D47" s="2"/>
      <c r="E47" s="2"/>
      <c r="F47" s="2"/>
      <c r="G47" s="2"/>
    </row>
    <row r="48" spans="1:7" ht="99" x14ac:dyDescent="0.25">
      <c r="A48" s="3" t="s">
        <v>98</v>
      </c>
      <c r="B48" s="3" t="s">
        <v>99</v>
      </c>
      <c r="C48" s="3" t="s">
        <v>177</v>
      </c>
      <c r="D48" s="4" t="s">
        <v>24</v>
      </c>
      <c r="E48" s="5">
        <v>50</v>
      </c>
      <c r="F48" s="5">
        <v>0</v>
      </c>
      <c r="G48" s="5">
        <f>ROUND(E48*F48,2)</f>
        <v>0</v>
      </c>
    </row>
    <row r="49" spans="1:7" ht="33" x14ac:dyDescent="0.25">
      <c r="A49" s="3" t="s">
        <v>100</v>
      </c>
      <c r="B49" s="3" t="s">
        <v>101</v>
      </c>
      <c r="C49" s="3" t="s">
        <v>102</v>
      </c>
      <c r="D49" s="4" t="s">
        <v>24</v>
      </c>
      <c r="E49" s="5">
        <v>40</v>
      </c>
      <c r="F49" s="5">
        <v>0</v>
      </c>
      <c r="G49" s="5">
        <f>ROUND(E49*F49,2)</f>
        <v>0</v>
      </c>
    </row>
    <row r="50" spans="1:7" ht="66" x14ac:dyDescent="0.25">
      <c r="A50" s="3" t="s">
        <v>103</v>
      </c>
      <c r="B50" s="3" t="s">
        <v>104</v>
      </c>
      <c r="C50" s="3" t="s">
        <v>105</v>
      </c>
      <c r="D50" s="4" t="s">
        <v>24</v>
      </c>
      <c r="E50" s="5">
        <v>40</v>
      </c>
      <c r="F50" s="5">
        <v>0</v>
      </c>
      <c r="G50" s="5">
        <f>ROUND(E50*F50,2)</f>
        <v>0</v>
      </c>
    </row>
    <row r="51" spans="1:7" ht="33" x14ac:dyDescent="0.25">
      <c r="A51" s="3" t="s">
        <v>106</v>
      </c>
      <c r="B51" s="3" t="s">
        <v>15</v>
      </c>
      <c r="C51" s="3" t="s">
        <v>73</v>
      </c>
      <c r="D51" s="4" t="s">
        <v>24</v>
      </c>
      <c r="E51" s="5">
        <v>90</v>
      </c>
      <c r="F51" s="5">
        <v>0</v>
      </c>
      <c r="G51" s="5">
        <f>ROUND(E51*F51,2)</f>
        <v>0</v>
      </c>
    </row>
    <row r="52" spans="1:7" x14ac:dyDescent="0.25">
      <c r="A52" s="6"/>
      <c r="B52" s="6"/>
      <c r="C52" s="6" t="s">
        <v>107</v>
      </c>
      <c r="D52" s="6"/>
      <c r="E52" s="6"/>
      <c r="F52" s="6"/>
      <c r="G52" s="6">
        <f>SUM(G48:G51)</f>
        <v>0</v>
      </c>
    </row>
    <row r="53" spans="1:7" x14ac:dyDescent="0.25">
      <c r="A53" s="2" t="s">
        <v>108</v>
      </c>
      <c r="B53" s="2"/>
      <c r="C53" s="2" t="s">
        <v>109</v>
      </c>
      <c r="D53" s="2"/>
      <c r="E53" s="2"/>
      <c r="F53" s="2"/>
      <c r="G53" s="2"/>
    </row>
    <row r="54" spans="1:7" ht="49.5" x14ac:dyDescent="0.25">
      <c r="A54" s="3" t="s">
        <v>110</v>
      </c>
      <c r="B54" s="3" t="s">
        <v>111</v>
      </c>
      <c r="C54" s="3" t="s">
        <v>112</v>
      </c>
      <c r="D54" s="4" t="s">
        <v>50</v>
      </c>
      <c r="E54" s="5">
        <v>20</v>
      </c>
      <c r="F54" s="5">
        <v>0</v>
      </c>
      <c r="G54" s="5">
        <f t="shared" ref="G54:G59" si="1">ROUND(E54*F54,2)</f>
        <v>0</v>
      </c>
    </row>
    <row r="55" spans="1:7" ht="66" x14ac:dyDescent="0.25">
      <c r="A55" s="3" t="s">
        <v>113</v>
      </c>
      <c r="B55" s="3" t="s">
        <v>114</v>
      </c>
      <c r="C55" s="3" t="s">
        <v>115</v>
      </c>
      <c r="D55" s="4" t="s">
        <v>37</v>
      </c>
      <c r="E55" s="5">
        <v>30</v>
      </c>
      <c r="F55" s="5">
        <v>0</v>
      </c>
      <c r="G55" s="5">
        <f t="shared" si="1"/>
        <v>0</v>
      </c>
    </row>
    <row r="56" spans="1:7" ht="33" x14ac:dyDescent="0.25">
      <c r="A56" s="3" t="s">
        <v>116</v>
      </c>
      <c r="B56" s="3" t="s">
        <v>117</v>
      </c>
      <c r="C56" s="3" t="s">
        <v>118</v>
      </c>
      <c r="D56" s="4" t="s">
        <v>86</v>
      </c>
      <c r="E56" s="5">
        <v>50</v>
      </c>
      <c r="F56" s="5">
        <v>0</v>
      </c>
      <c r="G56" s="5">
        <f t="shared" si="1"/>
        <v>0</v>
      </c>
    </row>
    <row r="57" spans="1:7" ht="82.5" x14ac:dyDescent="0.25">
      <c r="A57" s="3" t="s">
        <v>119</v>
      </c>
      <c r="B57" s="3" t="s">
        <v>120</v>
      </c>
      <c r="C57" s="3" t="s">
        <v>121</v>
      </c>
      <c r="D57" s="4" t="s">
        <v>37</v>
      </c>
      <c r="E57" s="5">
        <v>20</v>
      </c>
      <c r="F57" s="5">
        <v>0</v>
      </c>
      <c r="G57" s="5">
        <f t="shared" si="1"/>
        <v>0</v>
      </c>
    </row>
    <row r="58" spans="1:7" ht="66" x14ac:dyDescent="0.25">
      <c r="A58" s="3" t="s">
        <v>122</v>
      </c>
      <c r="B58" s="3" t="s">
        <v>123</v>
      </c>
      <c r="C58" s="3" t="s">
        <v>124</v>
      </c>
      <c r="D58" s="4" t="s">
        <v>24</v>
      </c>
      <c r="E58" s="5">
        <v>6.4</v>
      </c>
      <c r="F58" s="5">
        <v>0</v>
      </c>
      <c r="G58" s="5">
        <f t="shared" si="1"/>
        <v>0</v>
      </c>
    </row>
    <row r="59" spans="1:7" ht="49.5" x14ac:dyDescent="0.25">
      <c r="A59" s="3" t="s">
        <v>125</v>
      </c>
      <c r="B59" s="3" t="s">
        <v>78</v>
      </c>
      <c r="C59" s="3" t="s">
        <v>178</v>
      </c>
      <c r="D59" s="4" t="s">
        <v>24</v>
      </c>
      <c r="E59" s="5">
        <v>46.4</v>
      </c>
      <c r="F59" s="5">
        <v>0</v>
      </c>
      <c r="G59" s="5">
        <f t="shared" si="1"/>
        <v>0</v>
      </c>
    </row>
    <row r="60" spans="1:7" x14ac:dyDescent="0.25">
      <c r="A60" s="6"/>
      <c r="B60" s="6"/>
      <c r="C60" s="6" t="s">
        <v>126</v>
      </c>
      <c r="D60" s="6"/>
      <c r="E60" s="6"/>
      <c r="F60" s="6"/>
      <c r="G60" s="6">
        <f>SUM(G54:G59)</f>
        <v>0</v>
      </c>
    </row>
    <row r="61" spans="1:7" x14ac:dyDescent="0.25">
      <c r="A61" s="2" t="s">
        <v>127</v>
      </c>
      <c r="B61" s="2"/>
      <c r="C61" s="2" t="s">
        <v>128</v>
      </c>
      <c r="D61" s="2"/>
      <c r="E61" s="2"/>
      <c r="F61" s="2"/>
      <c r="G61" s="2"/>
    </row>
    <row r="62" spans="1:7" ht="49.5" x14ac:dyDescent="0.25">
      <c r="A62" s="3" t="s">
        <v>129</v>
      </c>
      <c r="B62" s="3" t="s">
        <v>130</v>
      </c>
      <c r="C62" s="3" t="s">
        <v>131</v>
      </c>
      <c r="D62" s="4" t="s">
        <v>24</v>
      </c>
      <c r="E62" s="5">
        <v>9.6</v>
      </c>
      <c r="F62" s="5">
        <v>0</v>
      </c>
      <c r="G62" s="5">
        <f t="shared" ref="G62:G67" si="2">ROUND(E62*F62,2)</f>
        <v>0</v>
      </c>
    </row>
    <row r="63" spans="1:7" ht="33" x14ac:dyDescent="0.25">
      <c r="A63" s="3" t="s">
        <v>132</v>
      </c>
      <c r="B63" s="3" t="s">
        <v>133</v>
      </c>
      <c r="C63" s="3" t="s">
        <v>134</v>
      </c>
      <c r="D63" s="4" t="s">
        <v>86</v>
      </c>
      <c r="E63" s="5">
        <v>80</v>
      </c>
      <c r="F63" s="5">
        <v>0</v>
      </c>
      <c r="G63" s="5">
        <f t="shared" si="2"/>
        <v>0</v>
      </c>
    </row>
    <row r="64" spans="1:7" ht="66" x14ac:dyDescent="0.25">
      <c r="A64" s="3" t="s">
        <v>135</v>
      </c>
      <c r="B64" s="3" t="s">
        <v>136</v>
      </c>
      <c r="C64" s="3" t="s">
        <v>137</v>
      </c>
      <c r="D64" s="4" t="s">
        <v>24</v>
      </c>
      <c r="E64" s="5">
        <v>19.2</v>
      </c>
      <c r="F64" s="5">
        <v>0</v>
      </c>
      <c r="G64" s="5">
        <f t="shared" si="2"/>
        <v>0</v>
      </c>
    </row>
    <row r="65" spans="1:7" ht="49.5" x14ac:dyDescent="0.25">
      <c r="A65" s="3" t="s">
        <v>138</v>
      </c>
      <c r="B65" s="3" t="s">
        <v>139</v>
      </c>
      <c r="C65" s="3" t="s">
        <v>140</v>
      </c>
      <c r="D65" s="4" t="s">
        <v>65</v>
      </c>
      <c r="E65" s="5">
        <v>208</v>
      </c>
      <c r="F65" s="5">
        <v>0</v>
      </c>
      <c r="G65" s="5">
        <f t="shared" si="2"/>
        <v>0</v>
      </c>
    </row>
    <row r="66" spans="1:7" ht="66" x14ac:dyDescent="0.25">
      <c r="A66" s="3" t="s">
        <v>141</v>
      </c>
      <c r="B66" s="3" t="s">
        <v>120</v>
      </c>
      <c r="C66" s="3" t="s">
        <v>142</v>
      </c>
      <c r="D66" s="4" t="s">
        <v>37</v>
      </c>
      <c r="E66" s="5">
        <v>30</v>
      </c>
      <c r="F66" s="5">
        <v>0</v>
      </c>
      <c r="G66" s="5">
        <f t="shared" si="2"/>
        <v>0</v>
      </c>
    </row>
    <row r="67" spans="1:7" ht="49.5" x14ac:dyDescent="0.25">
      <c r="A67" s="3" t="s">
        <v>143</v>
      </c>
      <c r="B67" s="3" t="s">
        <v>78</v>
      </c>
      <c r="C67" s="3" t="s">
        <v>179</v>
      </c>
      <c r="D67" s="4" t="s">
        <v>24</v>
      </c>
      <c r="E67" s="5">
        <v>19.2</v>
      </c>
      <c r="F67" s="5">
        <v>0</v>
      </c>
      <c r="G67" s="5">
        <f t="shared" si="2"/>
        <v>0</v>
      </c>
    </row>
    <row r="68" spans="1:7" x14ac:dyDescent="0.25">
      <c r="A68" s="6"/>
      <c r="B68" s="6"/>
      <c r="C68" s="6" t="s">
        <v>144</v>
      </c>
      <c r="D68" s="6"/>
      <c r="E68" s="6"/>
      <c r="F68" s="6"/>
      <c r="G68" s="6">
        <f>SUM(G62:G67)</f>
        <v>0</v>
      </c>
    </row>
    <row r="69" spans="1:7" ht="142.5" x14ac:dyDescent="0.25">
      <c r="A69" s="6"/>
      <c r="B69" s="6"/>
      <c r="C69" s="6" t="s">
        <v>145</v>
      </c>
      <c r="D69" s="6"/>
      <c r="E69" s="6"/>
      <c r="F69" s="6"/>
      <c r="G69" s="6">
        <f>G46+G52+G60+G68</f>
        <v>0</v>
      </c>
    </row>
    <row r="70" spans="1:7" ht="28.5" x14ac:dyDescent="0.25">
      <c r="A70" s="2" t="s">
        <v>13</v>
      </c>
      <c r="B70" s="2"/>
      <c r="C70" s="2" t="s">
        <v>146</v>
      </c>
      <c r="D70" s="2"/>
      <c r="E70" s="2"/>
      <c r="F70" s="2"/>
      <c r="G70" s="2"/>
    </row>
    <row r="71" spans="1:7" x14ac:dyDescent="0.25">
      <c r="A71" s="2" t="s">
        <v>147</v>
      </c>
      <c r="B71" s="2"/>
      <c r="C71" s="2" t="s">
        <v>148</v>
      </c>
      <c r="D71" s="2"/>
      <c r="E71" s="2"/>
      <c r="F71" s="2"/>
      <c r="G71" s="2"/>
    </row>
    <row r="72" spans="1:7" ht="49.5" x14ac:dyDescent="0.25">
      <c r="A72" s="3" t="s">
        <v>149</v>
      </c>
      <c r="B72" s="3" t="s">
        <v>150</v>
      </c>
      <c r="C72" s="3" t="s">
        <v>151</v>
      </c>
      <c r="D72" s="4" t="s">
        <v>65</v>
      </c>
      <c r="E72" s="5">
        <v>50</v>
      </c>
      <c r="F72" s="5">
        <v>0</v>
      </c>
      <c r="G72" s="5">
        <f>ROUND(E72*F72,2)</f>
        <v>0</v>
      </c>
    </row>
    <row r="73" spans="1:7" ht="33" x14ac:dyDescent="0.25">
      <c r="A73" s="3" t="s">
        <v>152</v>
      </c>
      <c r="B73" s="3" t="s">
        <v>153</v>
      </c>
      <c r="C73" s="3" t="s">
        <v>154</v>
      </c>
      <c r="D73" s="4" t="s">
        <v>65</v>
      </c>
      <c r="E73" s="5">
        <v>50</v>
      </c>
      <c r="F73" s="5">
        <v>0</v>
      </c>
      <c r="G73" s="5">
        <f>ROUND(E73*F73,2)</f>
        <v>0</v>
      </c>
    </row>
    <row r="74" spans="1:7" x14ac:dyDescent="0.25">
      <c r="A74" s="6"/>
      <c r="B74" s="6"/>
      <c r="C74" s="6" t="s">
        <v>155</v>
      </c>
      <c r="D74" s="6"/>
      <c r="E74" s="6"/>
      <c r="F74" s="6"/>
      <c r="G74" s="6">
        <f>SUM(G72:G73)</f>
        <v>0</v>
      </c>
    </row>
    <row r="75" spans="1:7" x14ac:dyDescent="0.25">
      <c r="A75" s="2" t="s">
        <v>156</v>
      </c>
      <c r="B75" s="2"/>
      <c r="C75" s="2" t="s">
        <v>157</v>
      </c>
      <c r="D75" s="2"/>
      <c r="E75" s="2"/>
      <c r="F75" s="2"/>
      <c r="G75" s="2"/>
    </row>
    <row r="76" spans="1:7" ht="49.5" x14ac:dyDescent="0.25">
      <c r="A76" s="3" t="s">
        <v>158</v>
      </c>
      <c r="B76" s="3" t="s">
        <v>159</v>
      </c>
      <c r="C76" s="3" t="s">
        <v>160</v>
      </c>
      <c r="D76" s="4" t="s">
        <v>65</v>
      </c>
      <c r="E76" s="5">
        <v>50</v>
      </c>
      <c r="F76" s="5">
        <v>0</v>
      </c>
      <c r="G76" s="5">
        <f>ROUND(E76*F76,2)</f>
        <v>0</v>
      </c>
    </row>
    <row r="77" spans="1:7" ht="49.5" x14ac:dyDescent="0.25">
      <c r="A77" s="3" t="s">
        <v>161</v>
      </c>
      <c r="B77" s="3" t="s">
        <v>162</v>
      </c>
      <c r="C77" s="3" t="s">
        <v>163</v>
      </c>
      <c r="D77" s="4" t="s">
        <v>65</v>
      </c>
      <c r="E77" s="5">
        <v>50</v>
      </c>
      <c r="F77" s="5">
        <v>0</v>
      </c>
      <c r="G77" s="5">
        <f>ROUND(E77*F77,2)</f>
        <v>0</v>
      </c>
    </row>
    <row r="78" spans="1:7" ht="33" x14ac:dyDescent="0.25">
      <c r="A78" s="3" t="s">
        <v>164</v>
      </c>
      <c r="B78" s="3" t="s">
        <v>165</v>
      </c>
      <c r="C78" s="3" t="s">
        <v>166</v>
      </c>
      <c r="D78" s="4" t="s">
        <v>65</v>
      </c>
      <c r="E78" s="5">
        <v>50</v>
      </c>
      <c r="F78" s="5">
        <v>0</v>
      </c>
      <c r="G78" s="5">
        <f>ROUND(E78*F78,2)</f>
        <v>0</v>
      </c>
    </row>
    <row r="79" spans="1:7" ht="16.5" x14ac:dyDescent="0.25">
      <c r="A79" s="3" t="s">
        <v>167</v>
      </c>
      <c r="B79" s="3" t="s">
        <v>168</v>
      </c>
      <c r="C79" s="3" t="s">
        <v>169</v>
      </c>
      <c r="D79" s="4" t="s">
        <v>65</v>
      </c>
      <c r="E79" s="5">
        <v>50</v>
      </c>
      <c r="F79" s="5">
        <v>0</v>
      </c>
      <c r="G79" s="5">
        <f>ROUND(E79*F79,2)</f>
        <v>0</v>
      </c>
    </row>
    <row r="80" spans="1:7" x14ac:dyDescent="0.25">
      <c r="A80" s="6"/>
      <c r="B80" s="6"/>
      <c r="C80" s="6" t="s">
        <v>170</v>
      </c>
      <c r="D80" s="6"/>
      <c r="E80" s="6"/>
      <c r="F80" s="6"/>
      <c r="G80" s="6">
        <f>SUM(G76:G79)</f>
        <v>0</v>
      </c>
    </row>
    <row r="81" spans="1:7" ht="28.5" x14ac:dyDescent="0.25">
      <c r="A81" s="6"/>
      <c r="B81" s="6"/>
      <c r="C81" s="6" t="s">
        <v>171</v>
      </c>
      <c r="D81" s="6"/>
      <c r="E81" s="6"/>
      <c r="F81" s="6"/>
      <c r="G81" s="6">
        <f>G74+G80</f>
        <v>0</v>
      </c>
    </row>
    <row r="82" spans="1:7" x14ac:dyDescent="0.25">
      <c r="A82" s="8" t="s">
        <v>172</v>
      </c>
      <c r="B82" s="9"/>
      <c r="C82" s="9"/>
      <c r="D82" s="9"/>
      <c r="E82" s="9"/>
      <c r="F82" s="10"/>
      <c r="G82" s="6">
        <f>G6+G12+G17+G30+G39+G69+G81</f>
        <v>0</v>
      </c>
    </row>
    <row r="83" spans="1:7" x14ac:dyDescent="0.25">
      <c r="A83" s="8" t="s">
        <v>173</v>
      </c>
      <c r="B83" s="9"/>
      <c r="C83" s="9"/>
      <c r="D83" s="9"/>
      <c r="E83" s="9"/>
      <c r="F83" s="10"/>
      <c r="G83" s="6">
        <f>G82*23%</f>
        <v>0</v>
      </c>
    </row>
    <row r="84" spans="1:7" x14ac:dyDescent="0.25">
      <c r="A84" s="8" t="s">
        <v>174</v>
      </c>
      <c r="B84" s="9"/>
      <c r="C84" s="9"/>
      <c r="D84" s="9"/>
      <c r="E84" s="9"/>
      <c r="F84" s="10"/>
      <c r="G84" s="6">
        <f>G82+G83</f>
        <v>0</v>
      </c>
    </row>
  </sheetData>
  <mergeCells count="4">
    <mergeCell ref="A1:G1"/>
    <mergeCell ref="A82:F82"/>
    <mergeCell ref="A83:F83"/>
    <mergeCell ref="A84:F84"/>
  </mergeCells>
  <pageMargins left="0.7" right="0.7" top="0.75" bottom="0.75" header="0.3" footer="0.3"/>
  <ignoredErrors>
    <ignoredError sqref="A2:G37 G82 A39:G44 A38:B38 D38:G38 A46:G47 A45:B45 D45:G45 A49:G58 A48:B48 D48:G48 A60:G66 A59:B59 D59:G59 A68:G81 A67:B67 D67:G67 B1:G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Rojna</cp:lastModifiedBy>
  <dcterms:created xsi:type="dcterms:W3CDTF">2026-08-03T09:54:26Z</dcterms:created>
  <dcterms:modified xsi:type="dcterms:W3CDTF">2026-08-04T08:10:08Z</dcterms:modified>
</cp:coreProperties>
</file>